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8" i="1" l="1"/>
  <c r="F28" i="1"/>
  <c r="E28" i="1"/>
</calcChain>
</file>

<file path=xl/sharedStrings.xml><?xml version="1.0" encoding="utf-8"?>
<sst xmlns="http://schemas.openxmlformats.org/spreadsheetml/2006/main" count="35" uniqueCount="33">
  <si>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</si>
  <si>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</si>
  <si>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</si>
  <si>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</si>
  <si>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</si>
  <si>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</si>
  <si>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</si>
  <si>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</si>
  <si>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</si>
  <si>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</si>
  <si>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</si>
  <si>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</si>
  <si>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110 кВ Вашки</t>
  </si>
  <si>
    <t xml:space="preserve"> 0,22 Вашки ТСН ао</t>
  </si>
  <si>
    <t xml:space="preserve"> 10 Вашки Т 1 ап</t>
  </si>
  <si>
    <t xml:space="preserve"> 10 Вашки Т 2 ап</t>
  </si>
  <si>
    <t xml:space="preserve"> 10 Вашки-Васильевcкий ао</t>
  </si>
  <si>
    <t xml:space="preserve"> 10 Вашки-Коммунальный ао</t>
  </si>
  <si>
    <t xml:space="preserve"> 10 Вашки-Липин Бор ао</t>
  </si>
  <si>
    <t xml:space="preserve"> 10 Вашки-Никольский ао</t>
  </si>
  <si>
    <t xml:space="preserve"> 10 Вашки-Пиньшино ао</t>
  </si>
  <si>
    <t xml:space="preserve"> 10 Вашки-Телецентр ао</t>
  </si>
  <si>
    <t xml:space="preserve"> 10 Вашки-Телецентр ап</t>
  </si>
  <si>
    <t xml:space="preserve"> 10 Вашки-Ухтома ао</t>
  </si>
  <si>
    <t xml:space="preserve"> 10 Вашки-Хотино ао</t>
  </si>
  <si>
    <t xml:space="preserve"> 10 Вашки-Хотино ап</t>
  </si>
  <si>
    <t xml:space="preserve"> 35 Вашки Т 1 ап</t>
  </si>
  <si>
    <t xml:space="preserve"> 35 Вашки Т 2 ап</t>
  </si>
  <si>
    <t xml:space="preserve"> 35 Вашки-Андреевская ао</t>
  </si>
  <si>
    <t xml:space="preserve"> 35 Вашки-Вашкинская ао(резерв)</t>
  </si>
  <si>
    <t xml:space="preserve"> 35 Вашки-Коротец ао</t>
  </si>
  <si>
    <t xml:space="preserve"> 35 Вашки-Пиксимово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</si>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</sst>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zoomScaleNormal="100" zoomScaleSheetLayoutView="100" workbookViewId="0">
      <selection activeCell="M25" sqref="M2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32</v>
      </c>
      <c r="F8" s="21" t="s">
        <v>32</v>
      </c>
      <c r="G8" s="21" t="s">
        <v>32</v>
      </c>
      <c r="H8" s="30"/>
    </row>
    <row r="9" spans="1:10" x14ac:dyDescent="0.25">
      <c r="A9" s="31" t="s">
        <v>13</v>
      </c>
      <c r="B9" s="32"/>
      <c r="C9" s="32"/>
      <c r="D9" s="33">
        <v>60</v>
      </c>
      <c r="E9" s="34"/>
      <c r="F9" s="35"/>
      <c r="G9" s="35"/>
      <c r="H9" s="36"/>
    </row>
    <row r="10" spans="1:10" x14ac:dyDescent="0.25">
      <c r="A10" s="37" t="s">
        <v>14</v>
      </c>
      <c r="B10" s="38">
        <v>7842.5325999999995</v>
      </c>
      <c r="C10" s="38">
        <v>7843.2338</v>
      </c>
      <c r="D10" s="39">
        <v>16000</v>
      </c>
      <c r="E10" s="40">
        <v>11219.2</v>
      </c>
      <c r="F10" s="41">
        <v>11219.2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48.143000000000001</v>
      </c>
      <c r="C11" s="38">
        <v>48.174999999999997</v>
      </c>
      <c r="D11" s="39">
        <v>16000</v>
      </c>
      <c r="E11" s="40">
        <v>512</v>
      </c>
      <c r="F11" s="41">
        <v>512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801.58640000000003</v>
      </c>
      <c r="C12" s="38">
        <v>802.13040000000001</v>
      </c>
      <c r="D12" s="39">
        <v>2000</v>
      </c>
      <c r="E12" s="40">
        <v>1088</v>
      </c>
      <c r="F12" s="41">
        <v>1088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3683.6727999999998</v>
      </c>
      <c r="C13" s="38">
        <v>3685.6073999999999</v>
      </c>
      <c r="D13" s="39">
        <v>2000</v>
      </c>
      <c r="E13" s="40">
        <v>3869.2</v>
      </c>
      <c r="F13" s="41">
        <v>3869.2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5285.1378000000004</v>
      </c>
      <c r="C14" s="38">
        <v>5289.95</v>
      </c>
      <c r="D14" s="39">
        <v>2000</v>
      </c>
      <c r="E14" s="40">
        <v>9624.4</v>
      </c>
      <c r="F14" s="41">
        <v>9624.4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2901.3980000000001</v>
      </c>
      <c r="C15" s="38">
        <v>2901.5936000000002</v>
      </c>
      <c r="D15" s="39">
        <v>2000</v>
      </c>
      <c r="E15" s="40">
        <v>391.2</v>
      </c>
      <c r="F15" s="41">
        <v>391.2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3331.6738</v>
      </c>
      <c r="C16" s="38">
        <v>3331.7654000000002</v>
      </c>
      <c r="D16" s="39">
        <v>3000</v>
      </c>
      <c r="E16" s="40">
        <v>274.8</v>
      </c>
      <c r="F16" s="41">
        <v>274.8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2624.0118000000002</v>
      </c>
      <c r="C17" s="38">
        <v>2624.0164</v>
      </c>
      <c r="D17" s="39">
        <v>1000</v>
      </c>
      <c r="E17" s="40">
        <v>4.5999999999999996</v>
      </c>
      <c r="F17" s="41">
        <v>4.5999999999999996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1073.0899999999999</v>
      </c>
      <c r="C18" s="38">
        <v>1073.0899999999999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3471.355</v>
      </c>
      <c r="C19" s="38">
        <v>3471.8524000000002</v>
      </c>
      <c r="D19" s="39">
        <v>2000</v>
      </c>
      <c r="E19" s="40">
        <v>994.8</v>
      </c>
      <c r="F19" s="41">
        <v>994.8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1617.5088000000001</v>
      </c>
      <c r="C20" s="38">
        <v>1617.8666000000001</v>
      </c>
      <c r="D20" s="39">
        <v>2000</v>
      </c>
      <c r="E20" s="40">
        <v>715.6</v>
      </c>
      <c r="F20" s="41">
        <v>715.6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488.23500000000001</v>
      </c>
      <c r="C21" s="38">
        <v>488.23500000000001</v>
      </c>
      <c r="D21" s="39">
        <v>2000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2.7273999999999998</v>
      </c>
      <c r="C22" s="38">
        <v>2.7273999999999998</v>
      </c>
      <c r="D22" s="39">
        <v>28000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6089.2950000000001</v>
      </c>
      <c r="C23" s="38">
        <v>6089.2950000000001</v>
      </c>
      <c r="D23" s="39">
        <v>28000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1989.3625999999999</v>
      </c>
      <c r="C24" s="38">
        <v>1989.3625999999999</v>
      </c>
      <c r="D24" s="39">
        <v>7000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2621.7139999999999</v>
      </c>
      <c r="C25" s="38">
        <v>2621.7139999999999</v>
      </c>
      <c r="D25" s="39">
        <v>10500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3881.4931000000001</v>
      </c>
      <c r="C26" s="38">
        <v>3881.4931000000001</v>
      </c>
      <c r="D26" s="39">
        <v>10500</v>
      </c>
      <c r="E26" s="40">
        <v>0</v>
      </c>
      <c r="F26" s="41">
        <v>0</v>
      </c>
      <c r="G26" s="41">
        <v>0</v>
      </c>
      <c r="H26" s="42"/>
    </row>
    <row r="27" spans="1:8" ht="16.5" thickBot="1" x14ac:dyDescent="0.3">
      <c r="A27" s="43" t="s">
        <v>31</v>
      </c>
      <c r="B27" s="44">
        <v>3461.7172</v>
      </c>
      <c r="C27" s="44">
        <v>3461.9029999999998</v>
      </c>
      <c r="D27" s="45">
        <v>7000</v>
      </c>
      <c r="E27" s="46">
        <v>1300.5999999999999</v>
      </c>
      <c r="F27" s="47">
        <v>1300.5999999999999</v>
      </c>
      <c r="G27" s="47">
        <v>0</v>
      </c>
      <c r="H27" s="48">
        <v>0</v>
      </c>
    </row>
    <row r="28" spans="1:8" x14ac:dyDescent="0.25">
      <c r="E28" s="49">
        <f>SUM(E9:E27)</f>
        <v>29994.399999999998</v>
      </c>
      <c r="F28" s="50">
        <f>SUM(F9:F27)</f>
        <v>29994.399999999998</v>
      </c>
      <c r="G28" s="50">
        <f>SUM(G9:G27)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2014-12-30T07:39:33Z</dcterms:modified>
</cp:coreProperties>
</file>